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filterPrivacy="1"/>
  <xr:revisionPtr revIDLastSave="0" documentId="13_ncr:1_{E343A9FE-3BFA-4850-BB16-6F39223D3F7E}" xr6:coauthVersionLast="47" xr6:coauthVersionMax="47" xr10:uidLastSave="{00000000-0000-0000-0000-000000000000}"/>
  <bookViews>
    <workbookView xWindow="-108" yWindow="-108" windowWidth="23256" windowHeight="13896" xr2:uid="{3B87A302-0185-4A76-91ED-99DE0B481CCC}"/>
  </bookViews>
  <sheets>
    <sheet name="Miniatyrdiagram" sheetId="2" r:id="rId1"/>
    <sheet name="Facit Miniatyrdiagram" sheetId="3" r:id="rId2"/>
    <sheet name="Datumaxel" sheetId="4" r:id="rId3"/>
    <sheet name="Datumaxel Facit" sheetId="5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" i="5" l="1"/>
  <c r="D1" i="5"/>
  <c r="C1" i="5"/>
  <c r="B1" i="5"/>
  <c r="E1" i="4"/>
  <c r="D1" i="4"/>
  <c r="C1" i="4"/>
  <c r="B1" i="4"/>
  <c r="K13" i="3"/>
  <c r="J13" i="3"/>
  <c r="I13" i="3"/>
  <c r="H13" i="3"/>
  <c r="G13" i="3"/>
  <c r="F13" i="3"/>
  <c r="E13" i="3"/>
  <c r="D13" i="3"/>
  <c r="C13" i="3"/>
  <c r="B13" i="3"/>
  <c r="K1" i="3"/>
  <c r="J1" i="3" s="1"/>
  <c r="I1" i="3" s="1"/>
  <c r="H1" i="3" s="1"/>
  <c r="G1" i="3" s="1"/>
  <c r="F1" i="3" s="1"/>
  <c r="E1" i="3" s="1"/>
  <c r="D1" i="3" s="1"/>
  <c r="C1" i="3" s="1"/>
  <c r="B1" i="3" s="1"/>
  <c r="K13" i="2"/>
  <c r="J13" i="2"/>
  <c r="I13" i="2"/>
  <c r="H13" i="2"/>
  <c r="G13" i="2"/>
  <c r="F13" i="2"/>
  <c r="E13" i="2"/>
  <c r="D13" i="2"/>
  <c r="C13" i="2"/>
  <c r="B13" i="2"/>
  <c r="Q2" i="2"/>
  <c r="O2" i="2"/>
  <c r="K1" i="2"/>
  <c r="J1" i="2" s="1"/>
  <c r="I1" i="2" s="1"/>
  <c r="H1" i="2" s="1"/>
  <c r="G1" i="2" s="1"/>
  <c r="F1" i="2" s="1"/>
  <c r="E1" i="2" s="1"/>
  <c r="D1" i="2" s="1"/>
  <c r="C1" i="2" s="1"/>
  <c r="B1" i="2" s="1"/>
</calcChain>
</file>

<file path=xl/sharedStrings.xml><?xml version="1.0" encoding="utf-8"?>
<sst xmlns="http://schemas.openxmlformats.org/spreadsheetml/2006/main" count="83" uniqueCount="42">
  <si>
    <t>Ålder</t>
  </si>
  <si>
    <t>Trend</t>
  </si>
  <si>
    <t>Läshänvisning</t>
  </si>
  <si>
    <t>0-9</t>
  </si>
  <si>
    <t xml:space="preserve">Excelhandboken </t>
  </si>
  <si>
    <t>avsnitt</t>
  </si>
  <si>
    <t>10-19</t>
  </si>
  <si>
    <t>20-29</t>
  </si>
  <si>
    <t>30-39</t>
  </si>
  <si>
    <t>40-49</t>
  </si>
  <si>
    <t>50-59</t>
  </si>
  <si>
    <t>60-69</t>
  </si>
  <si>
    <t>70-79</t>
  </si>
  <si>
    <t>80-89</t>
  </si>
  <si>
    <t>90-99</t>
  </si>
  <si>
    <t>100-109</t>
  </si>
  <si>
    <t>Totalt</t>
  </si>
  <si>
    <t>Test</t>
  </si>
  <si>
    <t>Provserie 1</t>
  </si>
  <si>
    <t>Provserie 2</t>
  </si>
  <si>
    <t>Provserie 3</t>
  </si>
  <si>
    <t>Provserie 4</t>
  </si>
  <si>
    <t>Provserie 5</t>
  </si>
  <si>
    <t>Provserie 6</t>
  </si>
  <si>
    <t>Provserie 7</t>
  </si>
  <si>
    <t>Provserie 8</t>
  </si>
  <si>
    <t>Provserie 9</t>
  </si>
  <si>
    <t>Provserie 10</t>
  </si>
  <si>
    <t>Provserie 11</t>
  </si>
  <si>
    <t>Provserie 12</t>
  </si>
  <si>
    <t>Provserie 13</t>
  </si>
  <si>
    <t>Provserie 14</t>
  </si>
  <si>
    <t>Provserie 15</t>
  </si>
  <si>
    <t>Provserie 16</t>
  </si>
  <si>
    <t>Provserie 17</t>
  </si>
  <si>
    <t>Provserie 18</t>
  </si>
  <si>
    <t>Provserie 19</t>
  </si>
  <si>
    <t>Provserie 20</t>
  </si>
  <si>
    <t>Provserie 21</t>
  </si>
  <si>
    <t>Provserie 22</t>
  </si>
  <si>
    <t>Provserie 23</t>
  </si>
  <si>
    <t>Provserie 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</si>
</sst>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4"/>
      <color theme="1"/>
      <name val="Aptos Narrow"/>
      <family val="2"/>
      <scheme val="minor"/>
    </font>
    <font>
      <sz val="14"/>
      <color theme="1"/>
      <name val="Aptos Narrow"/>
      <family val="2"/>
      <scheme val="minor"/>
    </font>
    <font>
      <b/>
      <sz val="18"/>
      <color theme="0"/>
      <name val="Aptos Narrow"/>
      <family val="2"/>
      <scheme val="minor"/>
    </font>
    <font>
      <b/>
      <sz val="14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  <font>
      <sz val="14"/>
      <name val="Aptos Narrow"/>
      <family val="2"/>
      <scheme val="minor"/>
    </font>
    <font>
      <sz val="14"/>
      <color rgb="FF006100"/>
      <name val="Aptos"/>
      <family val="2"/>
    </font>
    <font>
      <sz val="14"/>
      <color rgb="FF9C0006"/>
      <name val="Aptos"/>
      <family val="2"/>
    </font>
    <font>
      <i/>
      <sz val="14"/>
      <color rgb="FF7F7F7F"/>
      <name val="Aptos Narrow"/>
      <family val="2"/>
      <scheme val="minor"/>
    </font>
    <font>
      <sz val="14"/>
      <color rgb="FF3F3F76"/>
      <name val="Aptos Narrow"/>
      <family val="2"/>
      <scheme val="minor"/>
    </font>
    <font>
      <sz val="14"/>
      <color rgb="FFFA7D00"/>
      <name val="Aptos Narrow"/>
      <family val="2"/>
      <scheme val="minor"/>
    </font>
    <font>
      <sz val="14"/>
      <color rgb="FF9C5700"/>
      <name val="Aptos"/>
      <family val="2"/>
    </font>
    <font>
      <b/>
      <sz val="14"/>
      <color theme="1"/>
      <name val="Aptos"/>
      <family val="2"/>
    </font>
    <font>
      <b/>
      <sz val="14"/>
      <color rgb="FF3F3F3F"/>
      <name val="Aptos Narrow"/>
      <family val="2"/>
      <scheme val="minor"/>
    </font>
    <font>
      <sz val="14"/>
      <color theme="0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54823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D9D9D9"/>
        <bgColor indexed="64"/>
      </patternFill>
    </fill>
    <fill>
      <patternFill patternType="solid">
        <fgColor rgb="FF954F72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9">
    <xf numFmtId="0" fontId="0" fillId="0" borderId="0"/>
    <xf numFmtId="0" fontId="2" fillId="4" borderId="0" applyNumberFormat="0" applyBorder="0" applyAlignment="0" applyProtection="0"/>
    <xf numFmtId="0" fontId="3" fillId="5" borderId="0" applyNumberFormat="0" applyAlignment="0" applyProtection="0"/>
    <xf numFmtId="0" fontId="4" fillId="6" borderId="0" applyNumberFormat="0" applyAlignment="0" applyProtection="0"/>
    <xf numFmtId="0" fontId="1" fillId="14" borderId="0" applyNumberFormat="0" applyAlignment="0" applyProtection="0"/>
    <xf numFmtId="0" fontId="3" fillId="7" borderId="0" applyNumberFormat="0" applyBorder="0" applyAlignment="0" applyProtection="0"/>
    <xf numFmtId="0" fontId="1" fillId="3" borderId="0" applyNumberFormat="0" applyAlignment="0" applyProtection="0"/>
    <xf numFmtId="0" fontId="1" fillId="2" borderId="0" applyNumberFormat="0" applyAlignment="0" applyProtection="0"/>
    <xf numFmtId="0" fontId="3" fillId="7" borderId="0" applyAlignment="0" applyProtection="0"/>
    <xf numFmtId="0" fontId="12" fillId="0" borderId="6" applyNumberFormat="0" applyFill="0" applyAlignment="0" applyProtection="0"/>
    <xf numFmtId="0" fontId="10" fillId="0" borderId="5" applyNumberFormat="0" applyFill="0" applyAlignment="0" applyProtection="0"/>
    <xf numFmtId="0" fontId="8" fillId="0" borderId="0" applyNumberFormat="0" applyFill="0" applyBorder="0" applyAlignment="0" applyProtection="0"/>
    <xf numFmtId="0" fontId="6" fillId="8" borderId="0" applyNumberFormat="0" applyBorder="0" applyAlignment="0" applyProtection="0"/>
    <xf numFmtId="0" fontId="7" fillId="9" borderId="0" applyNumberFormat="0" applyBorder="0" applyAlignment="0" applyProtection="0"/>
    <xf numFmtId="0" fontId="11" fillId="10" borderId="0" applyNumberFormat="0" applyBorder="0" applyAlignment="0" applyProtection="0"/>
    <xf numFmtId="0" fontId="9" fillId="11" borderId="2" applyNumberFormat="0" applyAlignment="0" applyProtection="0"/>
    <xf numFmtId="0" fontId="13" fillId="12" borderId="3" applyNumberFormat="0" applyAlignment="0" applyProtection="0"/>
    <xf numFmtId="0" fontId="3" fillId="13" borderId="4" applyNumberFormat="0" applyAlignment="0" applyProtection="0"/>
    <xf numFmtId="0" fontId="14" fillId="15" borderId="0" applyNumberFormat="0" applyBorder="0" applyAlignment="0" applyProtection="0"/>
  </cellStyleXfs>
  <cellXfs count="17">
    <xf numFmtId="0" fontId="0" fillId="0" borderId="0" xfId="0"/>
    <xf numFmtId="0" fontId="1" fillId="0" borderId="0" xfId="0" applyFont="1"/>
    <xf numFmtId="0" fontId="5" fillId="0" borderId="0" xfId="0" applyFont="1"/>
    <xf numFmtId="3" fontId="1" fillId="0" borderId="0" xfId="0" applyNumberFormat="1" applyFont="1"/>
    <xf numFmtId="0" fontId="4" fillId="0" borderId="0" xfId="0" applyFont="1"/>
    <xf numFmtId="1" fontId="4" fillId="0" borderId="0" xfId="0" applyNumberFormat="1" applyFont="1"/>
    <xf numFmtId="0" fontId="3" fillId="7" borderId="0" xfId="5"/>
    <xf numFmtId="0" fontId="3" fillId="7" borderId="0" xfId="5" applyAlignment="1">
      <alignment horizontal="center"/>
    </xf>
    <xf numFmtId="0" fontId="12" fillId="0" borderId="6" xfId="9" applyFill="1"/>
    <xf numFmtId="3" fontId="12" fillId="0" borderId="6" xfId="9" applyNumberFormat="1" applyFill="1"/>
    <xf numFmtId="0" fontId="3" fillId="7" borderId="1" xfId="5" applyBorder="1"/>
    <xf numFmtId="14" fontId="3" fillId="7" borderId="1" xfId="5" applyNumberFormat="1" applyBorder="1"/>
    <xf numFmtId="0" fontId="3" fillId="7" borderId="1" xfId="5" applyBorder="1" applyAlignment="1">
      <alignment horizontal="center"/>
    </xf>
    <xf numFmtId="0" fontId="2" fillId="4" borderId="0" xfId="1"/>
    <xf numFmtId="0" fontId="1" fillId="2" borderId="0" xfId="7"/>
    <xf numFmtId="0" fontId="1" fillId="14" borderId="0" xfId="4" applyAlignment="1">
      <alignment horizontal="center"/>
    </xf>
    <xf numFmtId="0" fontId="1" fillId="14" borderId="0" xfId="4" applyAlignment="1">
      <alignment horizontal="left" indent="1"/>
    </xf>
  </cellXfs>
  <cellStyles count="19">
    <cellStyle name="Anteckning" xfId="7" builtinId="10" customBuiltin="1"/>
    <cellStyle name="Beräkning" xfId="6" builtinId="22" customBuiltin="1"/>
    <cellStyle name="Bra" xfId="12" builtinId="26" customBuiltin="1"/>
    <cellStyle name="Dålig" xfId="13" builtinId="27" customBuiltin="1"/>
    <cellStyle name="Förklarande text" xfId="11" builtinId="53" customBuiltin="1"/>
    <cellStyle name="Indata" xfId="15" builtinId="20" customBuiltin="1"/>
    <cellStyle name="Kontrollcell" xfId="17" builtinId="23" customBuiltin="1"/>
    <cellStyle name="Länkad cell" xfId="10" builtinId="24" customBuiltin="1"/>
    <cellStyle name="Neutral" xfId="14" builtinId="28" customBuiltin="1"/>
    <cellStyle name="Normal" xfId="0" builtinId="0" customBuiltin="1"/>
    <cellStyle name="Rubrik" xfId="1" builtinId="15" customBuiltin="1"/>
    <cellStyle name="Rubrik 1" xfId="2" builtinId="16" customBuiltin="1"/>
    <cellStyle name="Rubrik 2" xfId="3" builtinId="17" customBuiltin="1"/>
    <cellStyle name="Rubrik 3" xfId="4" builtinId="18" customBuiltin="1"/>
    <cellStyle name="Rubrik 4" xfId="5" builtinId="19" customBuiltin="1"/>
    <cellStyle name="Rubrik 4 2" xfId="8" xr:uid="{AF940080-FFA6-4652-B057-C0A3E3FC0A6D}"/>
    <cellStyle name="Summa" xfId="9" builtinId="25" customBuiltin="1"/>
    <cellStyle name="Utdata" xfId="16" builtinId="21" customBuiltin="1"/>
    <cellStyle name="Varningstext" xfId="18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57150</xdr:colOff>
      <xdr:row>2</xdr:row>
      <xdr:rowOff>171451</xdr:rowOff>
    </xdr:from>
    <xdr:to>
      <xdr:col>20</xdr:col>
      <xdr:colOff>457200</xdr:colOff>
      <xdr:row>8</xdr:row>
      <xdr:rowOff>95251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7A9FE9A2-D01C-4454-8003-8CBD51E34BAD}"/>
            </a:ext>
          </a:extLst>
        </xdr:cNvPr>
        <xdr:cNvSpPr txBox="1"/>
      </xdr:nvSpPr>
      <xdr:spPr>
        <a:xfrm>
          <a:off x="11540490" y="781051"/>
          <a:ext cx="6427470" cy="17526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Skapa</a:t>
          </a:r>
          <a:r>
            <a:rPr lang="sv-SE" sz="1400" b="1" baseline="0"/>
            <a:t> Miniatyrdiagram</a:t>
          </a:r>
          <a:endParaRPr lang="sv-SE" sz="1400" b="1"/>
        </a:p>
        <a:p>
          <a:endParaRPr lang="sv-SE" sz="1400" baseline="0"/>
        </a:p>
        <a:p>
          <a:r>
            <a:rPr lang="sv-SE" sz="1400" baseline="0"/>
            <a:t>1. Markera området där miniatyrerdiagramet ska visas.</a:t>
          </a:r>
        </a:p>
        <a:p>
          <a:r>
            <a:rPr lang="sv-SE" sz="1400" baseline="0"/>
            <a:t>2. Välj ett</a:t>
          </a:r>
          <a:r>
            <a:rPr lang="sv-SE" sz="1400" b="1" baseline="0"/>
            <a:t> Miniatyrdiagram </a:t>
          </a:r>
          <a:r>
            <a:rPr lang="sv-SE" sz="1400" b="0" baseline="0"/>
            <a:t>[Sparkline]</a:t>
          </a:r>
          <a:r>
            <a:rPr lang="sv-SE" sz="1400" b="1" baseline="0"/>
            <a:t> </a:t>
          </a:r>
          <a:r>
            <a:rPr lang="sv-SE" sz="1400" b="0" baseline="0"/>
            <a:t>på</a:t>
          </a:r>
          <a:r>
            <a:rPr lang="sv-SE" sz="1400" b="1" baseline="0"/>
            <a:t> </a:t>
          </a:r>
          <a:r>
            <a:rPr lang="sv-SE" sz="1400" b="0" baseline="0"/>
            <a:t>menyfliken</a:t>
          </a:r>
          <a:r>
            <a:rPr lang="sv-SE" sz="1400" b="1" baseline="0"/>
            <a:t> Infoga </a:t>
          </a:r>
          <a:r>
            <a:rPr lang="sv-SE" sz="1400" b="0" baseline="0"/>
            <a:t>[Insert]</a:t>
          </a:r>
          <a:r>
            <a:rPr lang="sv-SE" sz="1400" baseline="0"/>
            <a:t>.</a:t>
          </a:r>
        </a:p>
        <a:p>
          <a:r>
            <a:rPr lang="sv-SE" sz="1400" baseline="0"/>
            <a:t>3. Markera var sifferunderlaget finns.</a:t>
          </a:r>
        </a:p>
        <a:p>
          <a:r>
            <a:rPr lang="sv-SE" sz="1400" baseline="0"/>
            <a:t>4. Klicka </a:t>
          </a:r>
          <a:r>
            <a:rPr lang="sv-SE" sz="1400" b="1" baseline="0"/>
            <a:t>OK</a:t>
          </a:r>
          <a:r>
            <a:rPr lang="sv-SE" sz="1400" baseline="0"/>
            <a:t>.</a:t>
          </a:r>
        </a:p>
        <a:p>
          <a:endParaRPr lang="sv-SE" sz="14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236220</xdr:colOff>
      <xdr:row>0</xdr:row>
      <xdr:rowOff>44796</xdr:rowOff>
    </xdr:from>
    <xdr:to>
      <xdr:col>24</xdr:col>
      <xdr:colOff>472558</xdr:colOff>
      <xdr:row>3</xdr:row>
      <xdr:rowOff>296975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C781B9C9-E908-6966-07EE-A152742203D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148060" y="44796"/>
          <a:ext cx="10180438" cy="1166579"/>
        </a:xfrm>
        <a:prstGeom prst="rect">
          <a:avLst/>
        </a:prstGeom>
      </xdr:spPr>
    </xdr:pic>
    <xdr:clientData/>
  </xdr:twoCellAnchor>
  <xdr:twoCellAnchor editAs="oneCell">
    <xdr:from>
      <xdr:col>12</xdr:col>
      <xdr:colOff>449580</xdr:colOff>
      <xdr:row>4</xdr:row>
      <xdr:rowOff>74011</xdr:rowOff>
    </xdr:from>
    <xdr:to>
      <xdr:col>22</xdr:col>
      <xdr:colOff>592636</xdr:colOff>
      <xdr:row>14</xdr:row>
      <xdr:rowOff>14645</xdr:rowOff>
    </xdr:to>
    <xdr:pic>
      <xdr:nvPicPr>
        <xdr:cNvPr id="6" name="Bildobjekt 5">
          <a:extLst>
            <a:ext uri="{FF2B5EF4-FFF2-40B4-BE49-F238E27FC236}">
              <a16:creationId xmlns:a16="http://schemas.microsoft.com/office/drawing/2014/main" id="{1D0A68A6-8E3F-7E4E-ACD7-F287E59DC2A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361420" y="1293211"/>
          <a:ext cx="8456476" cy="292005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371474</xdr:colOff>
      <xdr:row>1</xdr:row>
      <xdr:rowOff>0</xdr:rowOff>
    </xdr:from>
    <xdr:to>
      <xdr:col>15</xdr:col>
      <xdr:colOff>276224</xdr:colOff>
      <xdr:row>10</xdr:row>
      <xdr:rowOff>38100</xdr:rowOff>
    </xdr:to>
    <xdr:sp macro="" textlink="">
      <xdr:nvSpPr>
        <xdr:cNvPr id="2" name="textruta 1">
          <a:extLst>
            <a:ext uri="{FF2B5EF4-FFF2-40B4-BE49-F238E27FC236}">
              <a16:creationId xmlns:a16="http://schemas.microsoft.com/office/drawing/2014/main" id="{1B07ED1F-0031-4527-8F1B-C05711A62AA7}"/>
            </a:ext>
          </a:extLst>
        </xdr:cNvPr>
        <xdr:cNvSpPr txBox="1"/>
      </xdr:nvSpPr>
      <xdr:spPr>
        <a:xfrm>
          <a:off x="6741794" y="228600"/>
          <a:ext cx="5718810" cy="2095500"/>
        </a:xfrm>
        <a:prstGeom prst="rect">
          <a:avLst/>
        </a:prstGeom>
        <a:solidFill>
          <a:schemeClr val="accent4"/>
        </a:solidFill>
        <a:ln w="9525" cmpd="sng">
          <a:solidFill>
            <a:schemeClr val="lt1">
              <a:shade val="50000"/>
            </a:schemeClr>
          </a:solidFill>
        </a:ln>
        <a:effectLst>
          <a:outerShdw blurRad="50800" dist="38100" dir="5400000" algn="t" rotWithShape="0">
            <a:prstClr val="black">
              <a:alpha val="40000"/>
            </a:prstClr>
          </a:outerShdw>
        </a:effectLst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tIns="90000" bIns="90000" rtlCol="0" anchor="t"/>
        <a:lstStyle/>
        <a:p>
          <a:r>
            <a:rPr lang="sv-SE" sz="1400" b="1"/>
            <a:t>Skapa</a:t>
          </a:r>
          <a:r>
            <a:rPr lang="sv-SE" sz="1400" b="1" baseline="0"/>
            <a:t> Miniatyrdiagram med datumaxel</a:t>
          </a:r>
          <a:endParaRPr lang="sv-SE" sz="1400" b="1"/>
        </a:p>
        <a:p>
          <a:endParaRPr lang="sv-SE" sz="1400" baseline="0"/>
        </a:p>
        <a:p>
          <a:r>
            <a:rPr lang="sv-SE" sz="1400" baseline="0"/>
            <a:t>1. Markera området där miniatyrerdiagramen ska visas.</a:t>
          </a:r>
        </a:p>
        <a:p>
          <a:r>
            <a:rPr lang="sv-SE" sz="1400" baseline="0"/>
            <a:t>2. Välj ett</a:t>
          </a:r>
          <a:r>
            <a:rPr lang="sv-SE" sz="1400" b="1" baseline="0"/>
            <a:t> Miniatyrdiagram </a:t>
          </a:r>
          <a:r>
            <a:rPr lang="sv-SE" sz="1400" b="0" baseline="0"/>
            <a:t>[Sparkline]</a:t>
          </a:r>
          <a:r>
            <a:rPr lang="sv-SE" sz="1400" b="1" baseline="0"/>
            <a:t> </a:t>
          </a:r>
          <a:r>
            <a:rPr lang="sv-SE" sz="1400" b="0" baseline="0"/>
            <a:t>på</a:t>
          </a:r>
          <a:r>
            <a:rPr lang="sv-SE" sz="1400" b="1" baseline="0"/>
            <a:t> </a:t>
          </a:r>
          <a:r>
            <a:rPr lang="sv-SE" sz="1400" b="0" baseline="0"/>
            <a:t>menyfliken</a:t>
          </a:r>
          <a:r>
            <a:rPr lang="sv-SE" sz="1400" b="1" baseline="0"/>
            <a:t> Infoga </a:t>
          </a:r>
          <a:r>
            <a:rPr lang="sv-SE" sz="1400" b="0" baseline="0"/>
            <a:t>[Insert]</a:t>
          </a:r>
          <a:r>
            <a:rPr lang="sv-SE" sz="1400" baseline="0"/>
            <a:t>.</a:t>
          </a:r>
        </a:p>
        <a:p>
          <a:r>
            <a:rPr lang="sv-SE" sz="1400" baseline="0"/>
            <a:t>3. Markera var sifferunderlaget finns.</a:t>
          </a:r>
        </a:p>
        <a:p>
          <a:r>
            <a:rPr lang="sv-SE" sz="1400" baseline="0"/>
            <a:t>4. Klicka </a:t>
          </a:r>
          <a:r>
            <a:rPr lang="sv-SE" sz="1400" b="1" baseline="0"/>
            <a:t>OK</a:t>
          </a:r>
          <a:r>
            <a:rPr lang="sv-SE" sz="1400" baseline="0"/>
            <a:t>.</a:t>
          </a:r>
        </a:p>
        <a:p>
          <a:r>
            <a:rPr lang="sv-SE" sz="1400" baseline="0"/>
            <a:t>5. Ange cellerna </a:t>
          </a:r>
          <a:r>
            <a:rPr lang="sv-SE" sz="1400" b="1" baseline="0"/>
            <a:t>B1</a:t>
          </a:r>
          <a:r>
            <a:rPr lang="sv-SE" sz="1400" baseline="0"/>
            <a:t> till </a:t>
          </a:r>
          <a:r>
            <a:rPr lang="sv-SE" sz="1400" b="1" baseline="0"/>
            <a:t>E1</a:t>
          </a:r>
          <a:r>
            <a:rPr lang="sv-SE" sz="1400" baseline="0"/>
            <a:t> som en </a:t>
          </a:r>
          <a:r>
            <a:rPr lang="sv-SE" sz="1400" b="1" baseline="0"/>
            <a:t>Datumaxel </a:t>
          </a:r>
          <a:r>
            <a:rPr lang="sv-SE" sz="1400" b="0" baseline="0"/>
            <a:t>[Date Axis]</a:t>
          </a:r>
          <a:r>
            <a:rPr lang="sv-SE" sz="1400" baseline="0"/>
            <a:t>.</a:t>
          </a:r>
        </a:p>
        <a:p>
          <a:endParaRPr lang="sv-SE" sz="14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571500</xdr:colOff>
      <xdr:row>0</xdr:row>
      <xdr:rowOff>31140</xdr:rowOff>
    </xdr:from>
    <xdr:to>
      <xdr:col>22</xdr:col>
      <xdr:colOff>148558</xdr:colOff>
      <xdr:row>9</xdr:row>
      <xdr:rowOff>110169</xdr:rowOff>
    </xdr:to>
    <xdr:pic>
      <xdr:nvPicPr>
        <xdr:cNvPr id="4" name="Bildobjekt 3">
          <a:extLst>
            <a:ext uri="{FF2B5EF4-FFF2-40B4-BE49-F238E27FC236}">
              <a16:creationId xmlns:a16="http://schemas.microsoft.com/office/drawing/2014/main" id="{4D6D7F79-639D-DF65-5D31-D632C9069D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941820" y="31140"/>
          <a:ext cx="12873958" cy="2136429"/>
        </a:xfrm>
        <a:prstGeom prst="rect">
          <a:avLst/>
        </a:prstGeom>
      </xdr:spPr>
    </xdr:pic>
    <xdr:clientData/>
  </xdr:twoCellAnchor>
  <xdr:twoCellAnchor editAs="oneCell">
    <xdr:from>
      <xdr:col>7</xdr:col>
      <xdr:colOff>91440</xdr:colOff>
      <xdr:row>9</xdr:row>
      <xdr:rowOff>213360</xdr:rowOff>
    </xdr:from>
    <xdr:to>
      <xdr:col>12</xdr:col>
      <xdr:colOff>39470</xdr:colOff>
      <xdr:row>16</xdr:row>
      <xdr:rowOff>98874</xdr:rowOff>
    </xdr:to>
    <xdr:pic>
      <xdr:nvPicPr>
        <xdr:cNvPr id="5" name="Bildobjekt 4">
          <a:extLst>
            <a:ext uri="{FF2B5EF4-FFF2-40B4-BE49-F238E27FC236}">
              <a16:creationId xmlns:a16="http://schemas.microsoft.com/office/drawing/2014/main" id="{C6FA104B-786D-D83A-F471-BA2BD6E34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086600" y="2270760"/>
          <a:ext cx="4276190" cy="148571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IC övningar">
  <a:themeElements>
    <a:clrScheme name="IC färge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2F75B5"/>
      </a:accent1>
      <a:accent2>
        <a:srgbClr val="E2EFDA"/>
      </a:accent2>
      <a:accent3>
        <a:srgbClr val="C490AA"/>
      </a:accent3>
      <a:accent4>
        <a:srgbClr val="FFF2CC"/>
      </a:accent4>
      <a:accent5>
        <a:srgbClr val="9BC2E6"/>
      </a:accent5>
      <a:accent6>
        <a:srgbClr val="548235"/>
      </a:accent6>
      <a:hlink>
        <a:srgbClr val="0563C1"/>
      </a:hlink>
      <a:folHlink>
        <a:srgbClr val="954F72"/>
      </a:folHlink>
    </a:clrScheme>
    <a:fontScheme name="Anpassat 2">
      <a:majorFont>
        <a:latin typeface="Aptos"/>
        <a:ea typeface=""/>
        <a:cs typeface=""/>
      </a:majorFont>
      <a:minorFont>
        <a:latin typeface="Aptos Narrow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4FA48A-857D-4039-85F1-F4F0C1D7DE73}">
  <sheetPr>
    <tabColor rgb="FF92D050"/>
  </sheetPr>
  <dimension ref="A1:Q14"/>
  <sheetViews>
    <sheetView tabSelected="1" workbookViewId="0">
      <selection activeCell="L2" sqref="L2:L13"/>
    </sheetView>
  </sheetViews>
  <sheetFormatPr defaultColWidth="8.9140625" defaultRowHeight="18" x14ac:dyDescent="0.35"/>
  <cols>
    <col min="1" max="1" width="10.5" style="1" customWidth="1"/>
    <col min="2" max="6" width="12.25" style="1" customWidth="1"/>
    <col min="7" max="11" width="13.83203125" style="1" customWidth="1"/>
    <col min="12" max="12" width="13.5" style="1" customWidth="1"/>
    <col min="13" max="13" width="10.6640625" style="1" customWidth="1"/>
    <col min="14" max="14" width="21.1640625" style="1" customWidth="1"/>
    <col min="15" max="15" width="11.25" style="1" customWidth="1"/>
    <col min="16" max="16" width="8.5" style="1" customWidth="1"/>
    <col min="17" max="17" width="20.33203125" style="1" customWidth="1"/>
    <col min="18" max="16384" width="8.9140625" style="1"/>
  </cols>
  <sheetData>
    <row r="1" spans="1:17" ht="24" customHeight="1" x14ac:dyDescent="0.45">
      <c r="A1" s="6" t="s">
        <v>0</v>
      </c>
      <c r="B1" s="7">
        <f t="shared" ref="B1:I1" ca="1" si="0">C1-1</f>
        <v>2017</v>
      </c>
      <c r="C1" s="7">
        <f t="shared" ca="1" si="0"/>
        <v>2018</v>
      </c>
      <c r="D1" s="7">
        <f t="shared" ca="1" si="0"/>
        <v>2019</v>
      </c>
      <c r="E1" s="7">
        <f t="shared" ca="1" si="0"/>
        <v>2020</v>
      </c>
      <c r="F1" s="7">
        <f t="shared" ca="1" si="0"/>
        <v>2021</v>
      </c>
      <c r="G1" s="7">
        <f t="shared" ca="1" si="0"/>
        <v>2022</v>
      </c>
      <c r="H1" s="7">
        <f t="shared" ca="1" si="0"/>
        <v>2023</v>
      </c>
      <c r="I1" s="7">
        <f t="shared" ca="1" si="0"/>
        <v>2024</v>
      </c>
      <c r="J1" s="7">
        <f ca="1">K1-1</f>
        <v>2025</v>
      </c>
      <c r="K1" s="7">
        <f ca="1">YEAR(TODAY())</f>
        <v>2026</v>
      </c>
      <c r="L1" s="7" t="s">
        <v>1</v>
      </c>
      <c r="N1" s="13" t="s">
        <v>2</v>
      </c>
      <c r="O1" s="2"/>
      <c r="P1" s="2"/>
      <c r="Q1" s="2"/>
    </row>
    <row r="2" spans="1:17" ht="24" customHeight="1" x14ac:dyDescent="0.35">
      <c r="A2" s="15" t="s">
        <v>3</v>
      </c>
      <c r="B2" s="3">
        <v>1117576</v>
      </c>
      <c r="C2" s="3">
        <v>1136969</v>
      </c>
      <c r="D2" s="3">
        <v>1155771</v>
      </c>
      <c r="E2" s="3">
        <v>1175336</v>
      </c>
      <c r="F2" s="3">
        <v>1197894</v>
      </c>
      <c r="G2" s="3">
        <v>1214224</v>
      </c>
      <c r="H2" s="3">
        <v>1223971</v>
      </c>
      <c r="I2" s="3">
        <v>1225802</v>
      </c>
      <c r="J2" s="3">
        <v>1215431</v>
      </c>
      <c r="K2" s="3">
        <v>1212036</v>
      </c>
      <c r="L2" s="14"/>
      <c r="N2" s="1" t="s">
        <v>4</v>
      </c>
      <c r="O2" s="4" t="str">
        <f ca="1">IFERROR("Kapitel "&amp;LEFT(RIGHT(CELL("filnamn",A1),LEN(CELL("filnamn",A1))-FIND("[",CELL("filnamn",A1))),1),"Kapitel "&amp;LEFT(RIGHT(CELL("filename",N1),LEN(CELL("filename",N1))-FIND("[",CELL("filename",N1))),1))</f>
        <v>Kapitel 2</v>
      </c>
      <c r="P2" s="1" t="s">
        <v>5</v>
      </c>
      <c r="Q2" s="4" t="str">
        <f ca="1">IFERROR(RIGHT(CELL("filnamn",N1),LEN(CELL("filnamn",N1))-FIND("]",CELL("filnamn",N1))),RIGHT(CELL("filename",N1),LEN(CELL("filename",N1))-FIND("]",CELL("filename",N1))))</f>
        <v>Miniatyrdiagram</v>
      </c>
    </row>
    <row r="3" spans="1:17" ht="24" customHeight="1" x14ac:dyDescent="0.35">
      <c r="A3" s="15" t="s">
        <v>6</v>
      </c>
      <c r="B3" s="3">
        <v>1058910</v>
      </c>
      <c r="C3" s="3">
        <v>1052759</v>
      </c>
      <c r="D3" s="3">
        <v>1053498</v>
      </c>
      <c r="E3" s="3">
        <v>1064279</v>
      </c>
      <c r="F3" s="3">
        <v>1092712</v>
      </c>
      <c r="G3" s="3">
        <v>1125291</v>
      </c>
      <c r="H3" s="3">
        <v>1155271</v>
      </c>
      <c r="I3" s="3">
        <v>1177928</v>
      </c>
      <c r="J3" s="3">
        <v>1198943</v>
      </c>
      <c r="K3" s="3">
        <v>1218038</v>
      </c>
      <c r="L3" s="14"/>
    </row>
    <row r="4" spans="1:17" ht="24" customHeight="1" x14ac:dyDescent="0.35">
      <c r="A4" s="15" t="s">
        <v>7</v>
      </c>
      <c r="B4" s="3">
        <v>1276213</v>
      </c>
      <c r="C4" s="3">
        <v>1303195</v>
      </c>
      <c r="D4" s="3">
        <v>1327284</v>
      </c>
      <c r="E4" s="3">
        <v>1338861</v>
      </c>
      <c r="F4" s="3">
        <v>1351866</v>
      </c>
      <c r="G4" s="3">
        <v>1350922</v>
      </c>
      <c r="H4" s="3">
        <v>1338915</v>
      </c>
      <c r="I4" s="3">
        <v>1327395</v>
      </c>
      <c r="J4" s="3">
        <v>1297223</v>
      </c>
      <c r="K4" s="3">
        <v>1270530</v>
      </c>
      <c r="L4" s="14"/>
    </row>
    <row r="5" spans="1:17" ht="24" customHeight="1" x14ac:dyDescent="0.35">
      <c r="A5" s="15" t="s">
        <v>8</v>
      </c>
      <c r="B5" s="3">
        <v>1208264</v>
      </c>
      <c r="C5" s="3">
        <v>1208901</v>
      </c>
      <c r="D5" s="3">
        <v>1213746</v>
      </c>
      <c r="E5" s="3">
        <v>1227641</v>
      </c>
      <c r="F5" s="3">
        <v>1258493</v>
      </c>
      <c r="G5" s="3">
        <v>1290686</v>
      </c>
      <c r="H5" s="3">
        <v>1330260</v>
      </c>
      <c r="I5" s="3">
        <v>1366489</v>
      </c>
      <c r="J5" s="3">
        <v>1398679</v>
      </c>
      <c r="K5" s="3">
        <v>1437786</v>
      </c>
      <c r="L5" s="14"/>
    </row>
    <row r="6" spans="1:17" ht="24" customHeight="1" x14ac:dyDescent="0.35">
      <c r="A6" s="15" t="s">
        <v>9</v>
      </c>
      <c r="B6" s="3">
        <v>1318186</v>
      </c>
      <c r="C6" s="3">
        <v>1322328</v>
      </c>
      <c r="D6" s="3">
        <v>1320858</v>
      </c>
      <c r="E6" s="3">
        <v>1314367</v>
      </c>
      <c r="F6" s="3">
        <v>1306807</v>
      </c>
      <c r="G6" s="3">
        <v>1298352</v>
      </c>
      <c r="H6" s="3">
        <v>1294175</v>
      </c>
      <c r="I6" s="3">
        <v>1298355</v>
      </c>
      <c r="J6" s="3">
        <v>1301462</v>
      </c>
      <c r="K6" s="3">
        <v>1299227</v>
      </c>
      <c r="L6" s="14"/>
    </row>
    <row r="7" spans="1:17" ht="24" customHeight="1" x14ac:dyDescent="0.35">
      <c r="A7" s="15" t="s">
        <v>10</v>
      </c>
      <c r="B7" s="3">
        <v>1164894</v>
      </c>
      <c r="C7" s="3">
        <v>1176610</v>
      </c>
      <c r="D7" s="3">
        <v>1201352</v>
      </c>
      <c r="E7" s="3">
        <v>1224659</v>
      </c>
      <c r="F7" s="3">
        <v>1248102</v>
      </c>
      <c r="G7" s="3">
        <v>1269914</v>
      </c>
      <c r="H7" s="3">
        <v>1286816</v>
      </c>
      <c r="I7" s="3">
        <v>1297863</v>
      </c>
      <c r="J7" s="3">
        <v>1310245</v>
      </c>
      <c r="K7" s="3">
        <v>1326134</v>
      </c>
      <c r="L7" s="14"/>
    </row>
    <row r="8" spans="1:17" ht="24" customHeight="1" x14ac:dyDescent="0.35">
      <c r="A8" s="15" t="s">
        <v>11</v>
      </c>
      <c r="B8" s="3">
        <v>1179498</v>
      </c>
      <c r="C8" s="3">
        <v>1175251</v>
      </c>
      <c r="D8" s="3">
        <v>1161100</v>
      </c>
      <c r="E8" s="3">
        <v>1147578</v>
      </c>
      <c r="F8" s="3">
        <v>1135688</v>
      </c>
      <c r="G8" s="3">
        <v>1125099</v>
      </c>
      <c r="H8" s="3">
        <v>1114377</v>
      </c>
      <c r="I8" s="3">
        <v>1108438</v>
      </c>
      <c r="J8" s="3">
        <v>1105960</v>
      </c>
      <c r="K8" s="3">
        <v>1110029</v>
      </c>
      <c r="L8" s="14"/>
    </row>
    <row r="9" spans="1:17" ht="24" customHeight="1" x14ac:dyDescent="0.35">
      <c r="A9" s="15" t="s">
        <v>12</v>
      </c>
      <c r="B9" s="3">
        <v>734204</v>
      </c>
      <c r="C9" s="3">
        <v>771134</v>
      </c>
      <c r="D9" s="3">
        <v>814338</v>
      </c>
      <c r="E9" s="3">
        <v>856646</v>
      </c>
      <c r="F9" s="3">
        <v>896697</v>
      </c>
      <c r="G9" s="3">
        <v>933084</v>
      </c>
      <c r="H9" s="3">
        <v>964267</v>
      </c>
      <c r="I9" s="3">
        <v>989013</v>
      </c>
      <c r="J9" s="3">
        <v>1007632</v>
      </c>
      <c r="K9" s="3">
        <v>1018912</v>
      </c>
      <c r="L9" s="14"/>
    </row>
    <row r="10" spans="1:17" ht="24" customHeight="1" x14ac:dyDescent="0.35">
      <c r="A10" s="15" t="s">
        <v>13</v>
      </c>
      <c r="B10" s="3">
        <v>406916</v>
      </c>
      <c r="C10" s="3">
        <v>404702</v>
      </c>
      <c r="D10" s="3">
        <v>404412</v>
      </c>
      <c r="E10" s="3">
        <v>405287</v>
      </c>
      <c r="F10" s="3">
        <v>409775</v>
      </c>
      <c r="G10" s="3">
        <v>415286</v>
      </c>
      <c r="H10" s="3">
        <v>423830</v>
      </c>
      <c r="I10" s="3">
        <v>436679</v>
      </c>
      <c r="J10" s="3">
        <v>444404</v>
      </c>
      <c r="K10" s="3">
        <v>458332</v>
      </c>
      <c r="L10" s="14"/>
    </row>
    <row r="11" spans="1:17" ht="24" customHeight="1" x14ac:dyDescent="0.35">
      <c r="A11" s="15" t="s">
        <v>14</v>
      </c>
      <c r="B11" s="3">
        <v>89396</v>
      </c>
      <c r="C11" s="3">
        <v>91136</v>
      </c>
      <c r="D11" s="3">
        <v>93043</v>
      </c>
      <c r="E11" s="3">
        <v>94467</v>
      </c>
      <c r="F11" s="3">
        <v>95138</v>
      </c>
      <c r="G11" s="3">
        <v>95300</v>
      </c>
      <c r="H11" s="3">
        <v>96236</v>
      </c>
      <c r="I11" s="3">
        <v>97420</v>
      </c>
      <c r="J11" s="3">
        <v>96867</v>
      </c>
      <c r="K11" s="3">
        <v>98640</v>
      </c>
      <c r="L11" s="14"/>
    </row>
    <row r="12" spans="1:17" ht="24" customHeight="1" x14ac:dyDescent="0.35">
      <c r="A12" s="15" t="s">
        <v>15</v>
      </c>
      <c r="B12" s="3">
        <v>1836</v>
      </c>
      <c r="C12" s="3">
        <v>1879</v>
      </c>
      <c r="D12" s="3">
        <v>1953</v>
      </c>
      <c r="E12" s="3">
        <v>1896</v>
      </c>
      <c r="F12" s="3">
        <v>1981</v>
      </c>
      <c r="G12" s="3">
        <v>2084</v>
      </c>
      <c r="H12" s="3">
        <v>2067</v>
      </c>
      <c r="I12" s="3">
        <v>2207</v>
      </c>
      <c r="J12" s="3">
        <v>2449</v>
      </c>
      <c r="K12" s="3">
        <v>2662</v>
      </c>
      <c r="L12" s="14"/>
    </row>
    <row r="13" spans="1:17" ht="24" customHeight="1" thickBot="1" x14ac:dyDescent="0.4">
      <c r="A13" s="8" t="s">
        <v>16</v>
      </c>
      <c r="B13" s="9">
        <f>SUM(B2:B12)</f>
        <v>9555893</v>
      </c>
      <c r="C13" s="9">
        <f t="shared" ref="C13:K13" si="1">SUM(C2:C12)</f>
        <v>9644864</v>
      </c>
      <c r="D13" s="9">
        <f t="shared" si="1"/>
        <v>9747355</v>
      </c>
      <c r="E13" s="9">
        <f t="shared" si="1"/>
        <v>9851017</v>
      </c>
      <c r="F13" s="9">
        <f t="shared" si="1"/>
        <v>9995153</v>
      </c>
      <c r="G13" s="9">
        <f t="shared" si="1"/>
        <v>10120242</v>
      </c>
      <c r="H13" s="9">
        <f t="shared" si="1"/>
        <v>10230185</v>
      </c>
      <c r="I13" s="9">
        <f t="shared" si="1"/>
        <v>10327589</v>
      </c>
      <c r="J13" s="9">
        <f t="shared" si="1"/>
        <v>10379295</v>
      </c>
      <c r="K13" s="9">
        <f t="shared" si="1"/>
        <v>10452326</v>
      </c>
      <c r="L13" s="14"/>
    </row>
    <row r="14" spans="1:17" ht="18.600000000000001" thickTop="1" x14ac:dyDescent="0.35"/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A18F0-1850-406D-849E-1454A6520C78}">
  <sheetPr>
    <tabColor rgb="FFFF0000"/>
  </sheetPr>
  <dimension ref="A1:L14"/>
  <sheetViews>
    <sheetView workbookViewId="0">
      <selection activeCell="L13" sqref="L2:L13"/>
    </sheetView>
  </sheetViews>
  <sheetFormatPr defaultColWidth="8.9140625" defaultRowHeight="18" x14ac:dyDescent="0.35"/>
  <cols>
    <col min="1" max="1" width="10.5" style="1" customWidth="1"/>
    <col min="2" max="5" width="12.25" style="1" customWidth="1"/>
    <col min="6" max="6" width="14.83203125" style="1" customWidth="1"/>
    <col min="7" max="11" width="13.83203125" style="1" customWidth="1"/>
    <col min="12" max="12" width="13.5" style="1" customWidth="1"/>
    <col min="13" max="13" width="10.6640625" style="1" customWidth="1"/>
    <col min="14" max="16384" width="8.9140625" style="1"/>
  </cols>
  <sheetData>
    <row r="1" spans="1:12" ht="24" customHeight="1" x14ac:dyDescent="0.35">
      <c r="A1" s="6" t="s">
        <v>0</v>
      </c>
      <c r="B1" s="7">
        <f t="shared" ref="B1:I1" ca="1" si="0">C1-1</f>
        <v>2017</v>
      </c>
      <c r="C1" s="7">
        <f t="shared" ca="1" si="0"/>
        <v>2018</v>
      </c>
      <c r="D1" s="7">
        <f t="shared" ca="1" si="0"/>
        <v>2019</v>
      </c>
      <c r="E1" s="7">
        <f t="shared" ca="1" si="0"/>
        <v>2020</v>
      </c>
      <c r="F1" s="7">
        <f t="shared" ca="1" si="0"/>
        <v>2021</v>
      </c>
      <c r="G1" s="7">
        <f t="shared" ca="1" si="0"/>
        <v>2022</v>
      </c>
      <c r="H1" s="7">
        <f t="shared" ca="1" si="0"/>
        <v>2023</v>
      </c>
      <c r="I1" s="7">
        <f t="shared" ca="1" si="0"/>
        <v>2024</v>
      </c>
      <c r="J1" s="7">
        <f ca="1">K1-1</f>
        <v>2025</v>
      </c>
      <c r="K1" s="7">
        <f ca="1">YEAR(TODAY())</f>
        <v>2026</v>
      </c>
      <c r="L1" s="7" t="s">
        <v>1</v>
      </c>
    </row>
    <row r="2" spans="1:12" ht="24" customHeight="1" x14ac:dyDescent="0.35">
      <c r="A2" s="15" t="s">
        <v>3</v>
      </c>
      <c r="B2" s="3">
        <v>1117576</v>
      </c>
      <c r="C2" s="3">
        <v>1136969</v>
      </c>
      <c r="D2" s="3">
        <v>1155771</v>
      </c>
      <c r="E2" s="3">
        <v>1175336</v>
      </c>
      <c r="F2" s="3">
        <v>1197894</v>
      </c>
      <c r="G2" s="3">
        <v>1214224</v>
      </c>
      <c r="H2" s="3">
        <v>1223971</v>
      </c>
      <c r="I2" s="3">
        <v>1225802</v>
      </c>
      <c r="J2" s="3">
        <v>1215431</v>
      </c>
      <c r="K2" s="3">
        <v>1212036</v>
      </c>
      <c r="L2" s="14"/>
    </row>
    <row r="3" spans="1:12" ht="24" customHeight="1" x14ac:dyDescent="0.35">
      <c r="A3" s="15" t="s">
        <v>6</v>
      </c>
      <c r="B3" s="3">
        <v>1058910</v>
      </c>
      <c r="C3" s="3">
        <v>1052759</v>
      </c>
      <c r="D3" s="3">
        <v>1053498</v>
      </c>
      <c r="E3" s="3">
        <v>1064279</v>
      </c>
      <c r="F3" s="3">
        <v>1092712</v>
      </c>
      <c r="G3" s="3">
        <v>1125291</v>
      </c>
      <c r="H3" s="3">
        <v>1155271</v>
      </c>
      <c r="I3" s="3">
        <v>1177928</v>
      </c>
      <c r="J3" s="3">
        <v>1198943</v>
      </c>
      <c r="K3" s="3">
        <v>1218038</v>
      </c>
      <c r="L3" s="14"/>
    </row>
    <row r="4" spans="1:12" ht="24" customHeight="1" x14ac:dyDescent="0.35">
      <c r="A4" s="15" t="s">
        <v>7</v>
      </c>
      <c r="B4" s="3">
        <v>1276213</v>
      </c>
      <c r="C4" s="3">
        <v>1303195</v>
      </c>
      <c r="D4" s="3">
        <v>1327284</v>
      </c>
      <c r="E4" s="3">
        <v>1338861</v>
      </c>
      <c r="F4" s="3">
        <v>1351866</v>
      </c>
      <c r="G4" s="3">
        <v>1350922</v>
      </c>
      <c r="H4" s="3">
        <v>1338915</v>
      </c>
      <c r="I4" s="3">
        <v>1327395</v>
      </c>
      <c r="J4" s="3">
        <v>1297223</v>
      </c>
      <c r="K4" s="3">
        <v>1270530</v>
      </c>
      <c r="L4" s="14"/>
    </row>
    <row r="5" spans="1:12" ht="24" customHeight="1" x14ac:dyDescent="0.35">
      <c r="A5" s="15" t="s">
        <v>8</v>
      </c>
      <c r="B5" s="3">
        <v>1208264</v>
      </c>
      <c r="C5" s="3">
        <v>1208901</v>
      </c>
      <c r="D5" s="3">
        <v>1213746</v>
      </c>
      <c r="E5" s="3">
        <v>1227641</v>
      </c>
      <c r="F5" s="3">
        <v>1258493</v>
      </c>
      <c r="G5" s="3">
        <v>1290686</v>
      </c>
      <c r="H5" s="3">
        <v>1330260</v>
      </c>
      <c r="I5" s="3">
        <v>1366489</v>
      </c>
      <c r="J5" s="3">
        <v>1398679</v>
      </c>
      <c r="K5" s="3">
        <v>1437786</v>
      </c>
      <c r="L5" s="14"/>
    </row>
    <row r="6" spans="1:12" ht="24" customHeight="1" x14ac:dyDescent="0.35">
      <c r="A6" s="15" t="s">
        <v>9</v>
      </c>
      <c r="B6" s="3">
        <v>1318186</v>
      </c>
      <c r="C6" s="3">
        <v>1322328</v>
      </c>
      <c r="D6" s="3">
        <v>1320858</v>
      </c>
      <c r="E6" s="3">
        <v>1314367</v>
      </c>
      <c r="F6" s="3">
        <v>1306807</v>
      </c>
      <c r="G6" s="3">
        <v>1298352</v>
      </c>
      <c r="H6" s="3">
        <v>1294175</v>
      </c>
      <c r="I6" s="3">
        <v>1298355</v>
      </c>
      <c r="J6" s="3">
        <v>1301462</v>
      </c>
      <c r="K6" s="3">
        <v>1299227</v>
      </c>
      <c r="L6" s="14"/>
    </row>
    <row r="7" spans="1:12" ht="24" customHeight="1" x14ac:dyDescent="0.35">
      <c r="A7" s="15" t="s">
        <v>10</v>
      </c>
      <c r="B7" s="3">
        <v>1164894</v>
      </c>
      <c r="C7" s="3">
        <v>1176610</v>
      </c>
      <c r="D7" s="3">
        <v>1201352</v>
      </c>
      <c r="E7" s="3">
        <v>1224659</v>
      </c>
      <c r="F7" s="3">
        <v>1248102</v>
      </c>
      <c r="G7" s="3">
        <v>1269914</v>
      </c>
      <c r="H7" s="3">
        <v>1286816</v>
      </c>
      <c r="I7" s="3">
        <v>1297863</v>
      </c>
      <c r="J7" s="3">
        <v>1310245</v>
      </c>
      <c r="K7" s="3">
        <v>1326134</v>
      </c>
      <c r="L7" s="14"/>
    </row>
    <row r="8" spans="1:12" ht="24" customHeight="1" x14ac:dyDescent="0.35">
      <c r="A8" s="15" t="s">
        <v>11</v>
      </c>
      <c r="B8" s="3">
        <v>1179498</v>
      </c>
      <c r="C8" s="3">
        <v>1175251</v>
      </c>
      <c r="D8" s="3">
        <v>1161100</v>
      </c>
      <c r="E8" s="3">
        <v>1147578</v>
      </c>
      <c r="F8" s="3">
        <v>1135688</v>
      </c>
      <c r="G8" s="3">
        <v>1125099</v>
      </c>
      <c r="H8" s="3">
        <v>1114377</v>
      </c>
      <c r="I8" s="3">
        <v>1108438</v>
      </c>
      <c r="J8" s="3">
        <v>1105960</v>
      </c>
      <c r="K8" s="3">
        <v>1110029</v>
      </c>
      <c r="L8" s="14"/>
    </row>
    <row r="9" spans="1:12" ht="24" customHeight="1" x14ac:dyDescent="0.35">
      <c r="A9" s="15" t="s">
        <v>12</v>
      </c>
      <c r="B9" s="3">
        <v>734204</v>
      </c>
      <c r="C9" s="3">
        <v>771134</v>
      </c>
      <c r="D9" s="3">
        <v>814338</v>
      </c>
      <c r="E9" s="3">
        <v>856646</v>
      </c>
      <c r="F9" s="3">
        <v>896697</v>
      </c>
      <c r="G9" s="3">
        <v>933084</v>
      </c>
      <c r="H9" s="3">
        <v>964267</v>
      </c>
      <c r="I9" s="3">
        <v>989013</v>
      </c>
      <c r="J9" s="3">
        <v>1007632</v>
      </c>
      <c r="K9" s="3">
        <v>1018912</v>
      </c>
      <c r="L9" s="14"/>
    </row>
    <row r="10" spans="1:12" ht="24" customHeight="1" x14ac:dyDescent="0.35">
      <c r="A10" s="15" t="s">
        <v>13</v>
      </c>
      <c r="B10" s="3">
        <v>406916</v>
      </c>
      <c r="C10" s="3">
        <v>404702</v>
      </c>
      <c r="D10" s="3">
        <v>404412</v>
      </c>
      <c r="E10" s="3">
        <v>405287</v>
      </c>
      <c r="F10" s="3">
        <v>409775</v>
      </c>
      <c r="G10" s="3">
        <v>415286</v>
      </c>
      <c r="H10" s="3">
        <v>423830</v>
      </c>
      <c r="I10" s="3">
        <v>436679</v>
      </c>
      <c r="J10" s="3">
        <v>444404</v>
      </c>
      <c r="K10" s="3">
        <v>458332</v>
      </c>
      <c r="L10" s="14"/>
    </row>
    <row r="11" spans="1:12" ht="24" customHeight="1" x14ac:dyDescent="0.35">
      <c r="A11" s="15" t="s">
        <v>14</v>
      </c>
      <c r="B11" s="3">
        <v>89396</v>
      </c>
      <c r="C11" s="3">
        <v>91136</v>
      </c>
      <c r="D11" s="3">
        <v>93043</v>
      </c>
      <c r="E11" s="3">
        <v>94467</v>
      </c>
      <c r="F11" s="3">
        <v>95138</v>
      </c>
      <c r="G11" s="3">
        <v>95300</v>
      </c>
      <c r="H11" s="3">
        <v>96236</v>
      </c>
      <c r="I11" s="3">
        <v>97420</v>
      </c>
      <c r="J11" s="3">
        <v>96867</v>
      </c>
      <c r="K11" s="3">
        <v>98640</v>
      </c>
      <c r="L11" s="14"/>
    </row>
    <row r="12" spans="1:12" ht="24" customHeight="1" x14ac:dyDescent="0.35">
      <c r="A12" s="15" t="s">
        <v>15</v>
      </c>
      <c r="B12" s="3">
        <v>1836</v>
      </c>
      <c r="C12" s="3">
        <v>1879</v>
      </c>
      <c r="D12" s="3">
        <v>1953</v>
      </c>
      <c r="E12" s="3">
        <v>1896</v>
      </c>
      <c r="F12" s="3">
        <v>1981</v>
      </c>
      <c r="G12" s="3">
        <v>2084</v>
      </c>
      <c r="H12" s="3">
        <v>2067</v>
      </c>
      <c r="I12" s="3">
        <v>2207</v>
      </c>
      <c r="J12" s="3">
        <v>2449</v>
      </c>
      <c r="K12" s="3">
        <v>2662</v>
      </c>
      <c r="L12" s="14"/>
    </row>
    <row r="13" spans="1:12" ht="24" customHeight="1" thickBot="1" x14ac:dyDescent="0.4">
      <c r="A13" s="8" t="s">
        <v>16</v>
      </c>
      <c r="B13" s="9">
        <f>SUM(B2:B12)</f>
        <v>9555893</v>
      </c>
      <c r="C13" s="9">
        <f t="shared" ref="C13:K13" si="1">SUM(C2:C12)</f>
        <v>9644864</v>
      </c>
      <c r="D13" s="9">
        <f t="shared" si="1"/>
        <v>9747355</v>
      </c>
      <c r="E13" s="9">
        <f t="shared" si="1"/>
        <v>9851017</v>
      </c>
      <c r="F13" s="9">
        <f t="shared" si="1"/>
        <v>9995153</v>
      </c>
      <c r="G13" s="9">
        <f t="shared" si="1"/>
        <v>10120242</v>
      </c>
      <c r="H13" s="9">
        <f t="shared" si="1"/>
        <v>10230185</v>
      </c>
      <c r="I13" s="9">
        <f t="shared" si="1"/>
        <v>10327589</v>
      </c>
      <c r="J13" s="9">
        <f t="shared" si="1"/>
        <v>10379295</v>
      </c>
      <c r="K13" s="9">
        <f t="shared" si="1"/>
        <v>10452326</v>
      </c>
      <c r="L13" s="14"/>
    </row>
    <row r="14" spans="1:12" ht="18.600000000000001" thickTop="1" x14ac:dyDescent="0.35"/>
  </sheetData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4C22FB43-A814-4CCE-A620-947327008E9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'Facit Miniatyrdiagram'!B2:J2</xm:f>
              <xm:sqref>L2</xm:sqref>
            </x14:sparkline>
            <x14:sparkline>
              <xm:f>'Facit Miniatyrdiagram'!B3:J3</xm:f>
              <xm:sqref>L3</xm:sqref>
            </x14:sparkline>
            <x14:sparkline>
              <xm:f>'Facit Miniatyrdiagram'!B4:J4</xm:f>
              <xm:sqref>L4</xm:sqref>
            </x14:sparkline>
            <x14:sparkline>
              <xm:f>'Facit Miniatyrdiagram'!B5:J5</xm:f>
              <xm:sqref>L5</xm:sqref>
            </x14:sparkline>
            <x14:sparkline>
              <xm:f>'Facit Miniatyrdiagram'!B6:J6</xm:f>
              <xm:sqref>L6</xm:sqref>
            </x14:sparkline>
            <x14:sparkline>
              <xm:f>'Facit Miniatyrdiagram'!B7:J7</xm:f>
              <xm:sqref>L7</xm:sqref>
            </x14:sparkline>
            <x14:sparkline>
              <xm:f>'Facit Miniatyrdiagram'!B8:J8</xm:f>
              <xm:sqref>L8</xm:sqref>
            </x14:sparkline>
            <x14:sparkline>
              <xm:f>'Facit Miniatyrdiagram'!B9:J9</xm:f>
              <xm:sqref>L9</xm:sqref>
            </x14:sparkline>
            <x14:sparkline>
              <xm:f>'Facit Miniatyrdiagram'!B10:J10</xm:f>
              <xm:sqref>L10</xm:sqref>
            </x14:sparkline>
            <x14:sparkline>
              <xm:f>'Facit Miniatyrdiagram'!B11:J11</xm:f>
              <xm:sqref>L11</xm:sqref>
            </x14:sparkline>
            <x14:sparkline>
              <xm:f>'Facit Miniatyrdiagram'!B12:J12</xm:f>
              <xm:sqref>L12</xm:sqref>
            </x14:sparkline>
            <x14:sparkline>
              <xm:f>'Facit Miniatyrdiagram'!B13:J13</xm:f>
              <xm:sqref>L13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55BF67-A235-40DE-B241-4DA2CC638E21}">
  <sheetPr>
    <tabColor rgb="FF92D050"/>
  </sheetPr>
  <dimension ref="A1:F25"/>
  <sheetViews>
    <sheetView workbookViewId="0">
      <selection activeCell="F25" sqref="F2:F25"/>
    </sheetView>
  </sheetViews>
  <sheetFormatPr defaultColWidth="8.9140625" defaultRowHeight="18" x14ac:dyDescent="0.35"/>
  <cols>
    <col min="1" max="1" width="15.1640625" style="1" customWidth="1"/>
    <col min="2" max="5" width="14.9140625" style="1" customWidth="1"/>
    <col min="6" max="6" width="16.9140625" style="1" customWidth="1"/>
    <col min="7" max="7" width="8.9140625" style="1"/>
    <col min="8" max="8" width="10.25" style="1" customWidth="1"/>
    <col min="9" max="10" width="8.9140625" style="1"/>
    <col min="11" max="11" width="10.33203125" style="1" customWidth="1"/>
    <col min="12" max="16384" width="8.9140625" style="1"/>
  </cols>
  <sheetData>
    <row r="1" spans="1:6" x14ac:dyDescent="0.35">
      <c r="A1" s="10" t="s">
        <v>17</v>
      </c>
      <c r="B1" s="11">
        <f ca="1">TODAY()-100+ROW()/5</f>
        <v>45931.199999999997</v>
      </c>
      <c r="C1" s="11">
        <f ca="1">TODAY()-60+ROW()/5</f>
        <v>45971.199999999997</v>
      </c>
      <c r="D1" s="11">
        <f ca="1">TODAY()-50+ROW()/5</f>
        <v>45981.2</v>
      </c>
      <c r="E1" s="11">
        <f ca="1">TODAY()-15+ROW()/5</f>
        <v>46016.2</v>
      </c>
      <c r="F1" s="12" t="s">
        <v>1</v>
      </c>
    </row>
    <row r="2" spans="1:6" x14ac:dyDescent="0.35">
      <c r="A2" s="16" t="s">
        <v>18</v>
      </c>
      <c r="B2" s="5">
        <v>6</v>
      </c>
      <c r="C2" s="5">
        <v>43</v>
      </c>
      <c r="D2" s="5">
        <v>57</v>
      </c>
      <c r="E2" s="5">
        <v>87</v>
      </c>
      <c r="F2" s="14"/>
    </row>
    <row r="3" spans="1:6" x14ac:dyDescent="0.35">
      <c r="A3" s="16" t="s">
        <v>19</v>
      </c>
      <c r="B3" s="5">
        <v>45</v>
      </c>
      <c r="C3" s="5">
        <v>33</v>
      </c>
      <c r="D3" s="5">
        <v>73</v>
      </c>
      <c r="E3" s="5">
        <v>79</v>
      </c>
      <c r="F3" s="14"/>
    </row>
    <row r="4" spans="1:6" x14ac:dyDescent="0.35">
      <c r="A4" s="16" t="s">
        <v>20</v>
      </c>
      <c r="B4" s="5">
        <v>9</v>
      </c>
      <c r="C4" s="5">
        <v>14</v>
      </c>
      <c r="D4" s="5">
        <v>87</v>
      </c>
      <c r="E4" s="5">
        <v>114</v>
      </c>
      <c r="F4" s="14"/>
    </row>
    <row r="5" spans="1:6" x14ac:dyDescent="0.35">
      <c r="A5" s="16" t="s">
        <v>21</v>
      </c>
      <c r="B5" s="5">
        <v>50</v>
      </c>
      <c r="C5" s="5">
        <v>103</v>
      </c>
      <c r="D5" s="5">
        <v>80</v>
      </c>
      <c r="E5" s="5">
        <v>108</v>
      </c>
      <c r="F5" s="14"/>
    </row>
    <row r="6" spans="1:6" x14ac:dyDescent="0.35">
      <c r="A6" s="16" t="s">
        <v>22</v>
      </c>
      <c r="B6" s="5">
        <v>46</v>
      </c>
      <c r="C6" s="5">
        <v>13</v>
      </c>
      <c r="D6" s="5">
        <v>64</v>
      </c>
      <c r="E6" s="5">
        <v>59</v>
      </c>
      <c r="F6" s="14"/>
    </row>
    <row r="7" spans="1:6" x14ac:dyDescent="0.35">
      <c r="A7" s="16" t="s">
        <v>23</v>
      </c>
      <c r="B7" s="5">
        <v>26</v>
      </c>
      <c r="C7" s="5">
        <v>93</v>
      </c>
      <c r="D7" s="5">
        <v>37</v>
      </c>
      <c r="E7" s="5">
        <v>64</v>
      </c>
      <c r="F7" s="14"/>
    </row>
    <row r="8" spans="1:6" x14ac:dyDescent="0.35">
      <c r="A8" s="16" t="s">
        <v>24</v>
      </c>
      <c r="B8" s="5">
        <v>72</v>
      </c>
      <c r="C8" s="5">
        <v>82</v>
      </c>
      <c r="D8" s="5">
        <v>101</v>
      </c>
      <c r="E8" s="5">
        <v>115</v>
      </c>
      <c r="F8" s="14"/>
    </row>
    <row r="9" spans="1:6" x14ac:dyDescent="0.35">
      <c r="A9" s="16" t="s">
        <v>25</v>
      </c>
      <c r="B9" s="5">
        <v>21</v>
      </c>
      <c r="C9" s="5">
        <v>77</v>
      </c>
      <c r="D9" s="5">
        <v>26</v>
      </c>
      <c r="E9" s="5"/>
      <c r="F9" s="14"/>
    </row>
    <row r="10" spans="1:6" x14ac:dyDescent="0.35">
      <c r="A10" s="16" t="s">
        <v>26</v>
      </c>
      <c r="B10" s="5">
        <v>39</v>
      </c>
      <c r="C10" s="5">
        <v>57</v>
      </c>
      <c r="D10" s="5">
        <v>7</v>
      </c>
      <c r="E10" s="5"/>
      <c r="F10" s="14"/>
    </row>
    <row r="11" spans="1:6" x14ac:dyDescent="0.35">
      <c r="A11" s="16" t="s">
        <v>27</v>
      </c>
      <c r="B11" s="5">
        <v>89</v>
      </c>
      <c r="C11" s="5">
        <v>80</v>
      </c>
      <c r="D11" s="5"/>
      <c r="E11" s="5"/>
      <c r="F11" s="14"/>
    </row>
    <row r="12" spans="1:6" x14ac:dyDescent="0.35">
      <c r="A12" s="16" t="s">
        <v>28</v>
      </c>
      <c r="B12" s="5">
        <v>51</v>
      </c>
      <c r="C12" s="5">
        <v>69</v>
      </c>
      <c r="D12" s="5"/>
      <c r="E12" s="5">
        <v>35</v>
      </c>
      <c r="F12" s="14"/>
    </row>
    <row r="13" spans="1:6" x14ac:dyDescent="0.35">
      <c r="A13" s="16" t="s">
        <v>29</v>
      </c>
      <c r="B13" s="5">
        <v>7</v>
      </c>
      <c r="C13" s="5">
        <v>35</v>
      </c>
      <c r="D13" s="5">
        <v>96</v>
      </c>
      <c r="E13" s="5">
        <v>135</v>
      </c>
      <c r="F13" s="14"/>
    </row>
    <row r="14" spans="1:6" x14ac:dyDescent="0.35">
      <c r="A14" s="16" t="s">
        <v>30</v>
      </c>
      <c r="B14" s="5">
        <v>60</v>
      </c>
      <c r="C14" s="5">
        <v>103</v>
      </c>
      <c r="D14" s="5">
        <v>103</v>
      </c>
      <c r="E14" s="5">
        <v>59</v>
      </c>
      <c r="F14" s="14"/>
    </row>
    <row r="15" spans="1:6" x14ac:dyDescent="0.35">
      <c r="A15" s="16" t="s">
        <v>31</v>
      </c>
      <c r="B15" s="5">
        <v>99</v>
      </c>
      <c r="C15" s="5">
        <v>79</v>
      </c>
      <c r="D15" s="5">
        <v>58</v>
      </c>
      <c r="E15" s="5">
        <v>38</v>
      </c>
      <c r="F15" s="14"/>
    </row>
    <row r="16" spans="1:6" x14ac:dyDescent="0.35">
      <c r="A16" s="16" t="s">
        <v>32</v>
      </c>
      <c r="B16" s="5">
        <v>18</v>
      </c>
      <c r="C16" s="5">
        <v>94</v>
      </c>
      <c r="D16" s="5">
        <v>16</v>
      </c>
      <c r="E16" s="5"/>
      <c r="F16" s="14"/>
    </row>
    <row r="17" spans="1:6" x14ac:dyDescent="0.35">
      <c r="A17" s="16" t="s">
        <v>33</v>
      </c>
      <c r="B17" s="5">
        <v>17</v>
      </c>
      <c r="C17" s="5">
        <v>6</v>
      </c>
      <c r="D17" s="5">
        <v>18</v>
      </c>
      <c r="E17" s="5">
        <v>15</v>
      </c>
      <c r="F17" s="14"/>
    </row>
    <row r="18" spans="1:6" x14ac:dyDescent="0.35">
      <c r="A18" s="16" t="s">
        <v>34</v>
      </c>
      <c r="B18" s="5">
        <v>29</v>
      </c>
      <c r="C18" s="5"/>
      <c r="D18" s="5"/>
      <c r="E18" s="5"/>
      <c r="F18" s="14"/>
    </row>
    <row r="19" spans="1:6" x14ac:dyDescent="0.35">
      <c r="A19" s="16" t="s">
        <v>35</v>
      </c>
      <c r="B19" s="5">
        <v>77</v>
      </c>
      <c r="C19" s="5">
        <v>18</v>
      </c>
      <c r="D19" s="5">
        <v>82</v>
      </c>
      <c r="E19" s="5">
        <v>65</v>
      </c>
      <c r="F19" s="14"/>
    </row>
    <row r="20" spans="1:6" x14ac:dyDescent="0.35">
      <c r="A20" s="16" t="s">
        <v>36</v>
      </c>
      <c r="B20" s="5">
        <v>37</v>
      </c>
      <c r="C20" s="5">
        <v>89</v>
      </c>
      <c r="D20" s="5">
        <v>94</v>
      </c>
      <c r="E20" s="5">
        <v>130</v>
      </c>
      <c r="F20" s="14"/>
    </row>
    <row r="21" spans="1:6" x14ac:dyDescent="0.35">
      <c r="A21" s="16" t="s">
        <v>37</v>
      </c>
      <c r="B21" s="5">
        <v>14</v>
      </c>
      <c r="C21" s="5">
        <v>64</v>
      </c>
      <c r="D21" s="5">
        <v>98</v>
      </c>
      <c r="E21" s="5">
        <v>143</v>
      </c>
      <c r="F21" s="14"/>
    </row>
    <row r="22" spans="1:6" x14ac:dyDescent="0.35">
      <c r="A22" s="16" t="s">
        <v>38</v>
      </c>
      <c r="B22" s="5">
        <v>59</v>
      </c>
      <c r="C22" s="5">
        <v>77</v>
      </c>
      <c r="D22" s="5">
        <v>28</v>
      </c>
      <c r="E22" s="5">
        <v>23</v>
      </c>
      <c r="F22" s="14"/>
    </row>
    <row r="23" spans="1:6" x14ac:dyDescent="0.35">
      <c r="A23" s="16" t="s">
        <v>39</v>
      </c>
      <c r="B23" s="5">
        <v>25</v>
      </c>
      <c r="C23" s="5">
        <v>95</v>
      </c>
      <c r="D23" s="5">
        <v>42</v>
      </c>
      <c r="E23" s="5">
        <v>71</v>
      </c>
      <c r="F23" s="14"/>
    </row>
    <row r="24" spans="1:6" x14ac:dyDescent="0.35">
      <c r="A24" s="16" t="s">
        <v>40</v>
      </c>
      <c r="B24" s="5">
        <v>95</v>
      </c>
      <c r="C24" s="5">
        <v>61</v>
      </c>
      <c r="D24" s="5">
        <v>19</v>
      </c>
      <c r="E24" s="5">
        <v>-16</v>
      </c>
      <c r="F24" s="14"/>
    </row>
    <row r="25" spans="1:6" x14ac:dyDescent="0.35">
      <c r="A25" s="16" t="s">
        <v>41</v>
      </c>
      <c r="B25" s="5">
        <v>33</v>
      </c>
      <c r="C25" s="5">
        <v>44</v>
      </c>
      <c r="D25" s="5">
        <v>99</v>
      </c>
      <c r="E25" s="5">
        <v>125</v>
      </c>
      <c r="F25" s="14"/>
    </row>
  </sheetData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EFD62C-D02D-4FD3-9695-8E075C809C4C}">
  <sheetPr>
    <tabColor rgb="FFFF0000"/>
  </sheetPr>
  <dimension ref="A1:F25"/>
  <sheetViews>
    <sheetView workbookViewId="0">
      <selection activeCell="F25" sqref="F2:F25"/>
    </sheetView>
  </sheetViews>
  <sheetFormatPr defaultColWidth="8.9140625" defaultRowHeight="18" x14ac:dyDescent="0.35"/>
  <cols>
    <col min="1" max="1" width="15.1640625" style="1" customWidth="1"/>
    <col min="2" max="5" width="14.9140625" style="1" customWidth="1"/>
    <col min="6" max="6" width="16.9140625" style="1" customWidth="1"/>
    <col min="7" max="7" width="8.9140625" style="1"/>
    <col min="8" max="8" width="10.25" style="1" customWidth="1"/>
    <col min="9" max="10" width="8.9140625" style="1"/>
    <col min="11" max="11" width="10.33203125" style="1" customWidth="1"/>
    <col min="12" max="16384" width="8.9140625" style="1"/>
  </cols>
  <sheetData>
    <row r="1" spans="1:6" x14ac:dyDescent="0.35">
      <c r="A1" s="10" t="s">
        <v>17</v>
      </c>
      <c r="B1" s="11">
        <f ca="1">TODAY()-100+ROW()/5</f>
        <v>45931.199999999997</v>
      </c>
      <c r="C1" s="11">
        <f ca="1">TODAY()-60+ROW()/5</f>
        <v>45971.199999999997</v>
      </c>
      <c r="D1" s="11">
        <f ca="1">TODAY()-50+ROW()/5</f>
        <v>45981.2</v>
      </c>
      <c r="E1" s="11">
        <f ca="1">TODAY()-15+ROW()/5</f>
        <v>46016.2</v>
      </c>
      <c r="F1" s="12" t="s">
        <v>1</v>
      </c>
    </row>
    <row r="2" spans="1:6" x14ac:dyDescent="0.35">
      <c r="A2" s="16" t="s">
        <v>18</v>
      </c>
      <c r="B2" s="5">
        <v>6</v>
      </c>
      <c r="C2" s="5">
        <v>43</v>
      </c>
      <c r="D2" s="5">
        <v>57</v>
      </c>
      <c r="E2" s="5">
        <v>87</v>
      </c>
      <c r="F2" s="14"/>
    </row>
    <row r="3" spans="1:6" x14ac:dyDescent="0.35">
      <c r="A3" s="16" t="s">
        <v>19</v>
      </c>
      <c r="B3" s="5">
        <v>45</v>
      </c>
      <c r="C3" s="5">
        <v>33</v>
      </c>
      <c r="D3" s="5">
        <v>73</v>
      </c>
      <c r="E3" s="5">
        <v>79</v>
      </c>
      <c r="F3" s="14"/>
    </row>
    <row r="4" spans="1:6" x14ac:dyDescent="0.35">
      <c r="A4" s="16" t="s">
        <v>20</v>
      </c>
      <c r="B4" s="5">
        <v>9</v>
      </c>
      <c r="C4" s="5">
        <v>14</v>
      </c>
      <c r="D4" s="5">
        <v>87</v>
      </c>
      <c r="E4" s="5">
        <v>114</v>
      </c>
      <c r="F4" s="14"/>
    </row>
    <row r="5" spans="1:6" x14ac:dyDescent="0.35">
      <c r="A5" s="16" t="s">
        <v>21</v>
      </c>
      <c r="B5" s="5">
        <v>50</v>
      </c>
      <c r="C5" s="5">
        <v>103</v>
      </c>
      <c r="D5" s="5">
        <v>80</v>
      </c>
      <c r="E5" s="5">
        <v>108</v>
      </c>
      <c r="F5" s="14"/>
    </row>
    <row r="6" spans="1:6" x14ac:dyDescent="0.35">
      <c r="A6" s="16" t="s">
        <v>22</v>
      </c>
      <c r="B6" s="5">
        <v>46</v>
      </c>
      <c r="C6" s="5">
        <v>13</v>
      </c>
      <c r="D6" s="5">
        <v>64</v>
      </c>
      <c r="E6" s="5">
        <v>59</v>
      </c>
      <c r="F6" s="14"/>
    </row>
    <row r="7" spans="1:6" x14ac:dyDescent="0.35">
      <c r="A7" s="16" t="s">
        <v>23</v>
      </c>
      <c r="B7" s="5">
        <v>26</v>
      </c>
      <c r="C7" s="5">
        <v>93</v>
      </c>
      <c r="D7" s="5">
        <v>37</v>
      </c>
      <c r="E7" s="5">
        <v>64</v>
      </c>
      <c r="F7" s="14"/>
    </row>
    <row r="8" spans="1:6" x14ac:dyDescent="0.35">
      <c r="A8" s="16" t="s">
        <v>24</v>
      </c>
      <c r="B8" s="5">
        <v>72</v>
      </c>
      <c r="C8" s="5">
        <v>82</v>
      </c>
      <c r="D8" s="5">
        <v>101</v>
      </c>
      <c r="E8" s="5">
        <v>115</v>
      </c>
      <c r="F8" s="14"/>
    </row>
    <row r="9" spans="1:6" x14ac:dyDescent="0.35">
      <c r="A9" s="16" t="s">
        <v>25</v>
      </c>
      <c r="B9" s="5">
        <v>21</v>
      </c>
      <c r="C9" s="5">
        <v>77</v>
      </c>
      <c r="D9" s="5">
        <v>26</v>
      </c>
      <c r="E9" s="5"/>
      <c r="F9" s="14"/>
    </row>
    <row r="10" spans="1:6" x14ac:dyDescent="0.35">
      <c r="A10" s="16" t="s">
        <v>26</v>
      </c>
      <c r="B10" s="5">
        <v>39</v>
      </c>
      <c r="C10" s="5">
        <v>57</v>
      </c>
      <c r="D10" s="5">
        <v>7</v>
      </c>
      <c r="E10" s="5"/>
      <c r="F10" s="14"/>
    </row>
    <row r="11" spans="1:6" x14ac:dyDescent="0.35">
      <c r="A11" s="16" t="s">
        <v>27</v>
      </c>
      <c r="B11" s="5">
        <v>89</v>
      </c>
      <c r="C11" s="5">
        <v>80</v>
      </c>
      <c r="D11" s="5"/>
      <c r="E11" s="5"/>
      <c r="F11" s="14"/>
    </row>
    <row r="12" spans="1:6" x14ac:dyDescent="0.35">
      <c r="A12" s="16" t="s">
        <v>28</v>
      </c>
      <c r="B12" s="5">
        <v>51</v>
      </c>
      <c r="C12" s="5">
        <v>69</v>
      </c>
      <c r="D12" s="5"/>
      <c r="E12" s="5">
        <v>35</v>
      </c>
      <c r="F12" s="14"/>
    </row>
    <row r="13" spans="1:6" x14ac:dyDescent="0.35">
      <c r="A13" s="16" t="s">
        <v>29</v>
      </c>
      <c r="B13" s="5">
        <v>7</v>
      </c>
      <c r="C13" s="5">
        <v>35</v>
      </c>
      <c r="D13" s="5">
        <v>96</v>
      </c>
      <c r="E13" s="5">
        <v>135</v>
      </c>
      <c r="F13" s="14"/>
    </row>
    <row r="14" spans="1:6" x14ac:dyDescent="0.35">
      <c r="A14" s="16" t="s">
        <v>30</v>
      </c>
      <c r="B14" s="5">
        <v>60</v>
      </c>
      <c r="C14" s="5">
        <v>103</v>
      </c>
      <c r="D14" s="5">
        <v>103</v>
      </c>
      <c r="E14" s="5">
        <v>59</v>
      </c>
      <c r="F14" s="14"/>
    </row>
    <row r="15" spans="1:6" x14ac:dyDescent="0.35">
      <c r="A15" s="16" t="s">
        <v>31</v>
      </c>
      <c r="B15" s="5">
        <v>99</v>
      </c>
      <c r="C15" s="5">
        <v>79</v>
      </c>
      <c r="D15" s="5">
        <v>58</v>
      </c>
      <c r="E15" s="5">
        <v>38</v>
      </c>
      <c r="F15" s="14"/>
    </row>
    <row r="16" spans="1:6" x14ac:dyDescent="0.35">
      <c r="A16" s="16" t="s">
        <v>32</v>
      </c>
      <c r="B16" s="5">
        <v>18</v>
      </c>
      <c r="C16" s="5">
        <v>94</v>
      </c>
      <c r="D16" s="5">
        <v>16</v>
      </c>
      <c r="E16" s="5"/>
      <c r="F16" s="14"/>
    </row>
    <row r="17" spans="1:6" x14ac:dyDescent="0.35">
      <c r="A17" s="16" t="s">
        <v>33</v>
      </c>
      <c r="B17" s="5">
        <v>17</v>
      </c>
      <c r="C17" s="5">
        <v>6</v>
      </c>
      <c r="D17" s="5">
        <v>18</v>
      </c>
      <c r="E17" s="5">
        <v>15</v>
      </c>
      <c r="F17" s="14"/>
    </row>
    <row r="18" spans="1:6" x14ac:dyDescent="0.35">
      <c r="A18" s="16" t="s">
        <v>34</v>
      </c>
      <c r="B18" s="5">
        <v>29</v>
      </c>
      <c r="C18" s="5"/>
      <c r="D18" s="5"/>
      <c r="E18" s="5"/>
      <c r="F18" s="14"/>
    </row>
    <row r="19" spans="1:6" x14ac:dyDescent="0.35">
      <c r="A19" s="16" t="s">
        <v>35</v>
      </c>
      <c r="B19" s="5">
        <v>77</v>
      </c>
      <c r="C19" s="5">
        <v>18</v>
      </c>
      <c r="D19" s="5">
        <v>82</v>
      </c>
      <c r="E19" s="5">
        <v>65</v>
      </c>
      <c r="F19" s="14"/>
    </row>
    <row r="20" spans="1:6" x14ac:dyDescent="0.35">
      <c r="A20" s="16" t="s">
        <v>36</v>
      </c>
      <c r="B20" s="5">
        <v>37</v>
      </c>
      <c r="C20" s="5">
        <v>89</v>
      </c>
      <c r="D20" s="5">
        <v>94</v>
      </c>
      <c r="E20" s="5">
        <v>130</v>
      </c>
      <c r="F20" s="14"/>
    </row>
    <row r="21" spans="1:6" x14ac:dyDescent="0.35">
      <c r="A21" s="16" t="s">
        <v>37</v>
      </c>
      <c r="B21" s="5">
        <v>14</v>
      </c>
      <c r="C21" s="5">
        <v>64</v>
      </c>
      <c r="D21" s="5">
        <v>98</v>
      </c>
      <c r="E21" s="5">
        <v>143</v>
      </c>
      <c r="F21" s="14"/>
    </row>
    <row r="22" spans="1:6" x14ac:dyDescent="0.35">
      <c r="A22" s="16" t="s">
        <v>38</v>
      </c>
      <c r="B22" s="5">
        <v>59</v>
      </c>
      <c r="C22" s="5">
        <v>77</v>
      </c>
      <c r="D22" s="5">
        <v>28</v>
      </c>
      <c r="E22" s="5">
        <v>23</v>
      </c>
      <c r="F22" s="14"/>
    </row>
    <row r="23" spans="1:6" x14ac:dyDescent="0.35">
      <c r="A23" s="16" t="s">
        <v>39</v>
      </c>
      <c r="B23" s="5">
        <v>25</v>
      </c>
      <c r="C23" s="5">
        <v>95</v>
      </c>
      <c r="D23" s="5">
        <v>42</v>
      </c>
      <c r="E23" s="5">
        <v>71</v>
      </c>
      <c r="F23" s="14"/>
    </row>
    <row r="24" spans="1:6" x14ac:dyDescent="0.35">
      <c r="A24" s="16" t="s">
        <v>40</v>
      </c>
      <c r="B24" s="5">
        <v>95</v>
      </c>
      <c r="C24" s="5">
        <v>61</v>
      </c>
      <c r="D24" s="5">
        <v>19</v>
      </c>
      <c r="E24" s="5">
        <v>-16</v>
      </c>
      <c r="F24" s="14"/>
    </row>
    <row r="25" spans="1:6" x14ac:dyDescent="0.35">
      <c r="A25" s="16" t="s">
        <v>41</v>
      </c>
      <c r="B25" s="5">
        <v>33</v>
      </c>
      <c r="C25" s="5">
        <v>44</v>
      </c>
      <c r="D25" s="5">
        <v>99</v>
      </c>
      <c r="E25" s="5">
        <v>125</v>
      </c>
      <c r="F25" s="14"/>
    </row>
  </sheetData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dateAxis="1" displayEmptyCellsAs="gap" xr2:uid="{A891AB8D-95A3-4679-B030-ED866CD41BAF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m:f>'Datumaxel Facit'!B1:E1</xm:f>
          <x14:sparklines>
            <x14:sparkline>
              <xm:f>'Datumaxel Facit'!B2:E2</xm:f>
              <xm:sqref>F2</xm:sqref>
            </x14:sparkline>
            <x14:sparkline>
              <xm:f>'Datumaxel Facit'!B3:E3</xm:f>
              <xm:sqref>F3</xm:sqref>
            </x14:sparkline>
            <x14:sparkline>
              <xm:f>'Datumaxel Facit'!B4:E4</xm:f>
              <xm:sqref>F4</xm:sqref>
            </x14:sparkline>
            <x14:sparkline>
              <xm:f>'Datumaxel Facit'!B5:E5</xm:f>
              <xm:sqref>F5</xm:sqref>
            </x14:sparkline>
            <x14:sparkline>
              <xm:f>'Datumaxel Facit'!B6:E6</xm:f>
              <xm:sqref>F6</xm:sqref>
            </x14:sparkline>
            <x14:sparkline>
              <xm:f>'Datumaxel Facit'!B7:E7</xm:f>
              <xm:sqref>F7</xm:sqref>
            </x14:sparkline>
            <x14:sparkline>
              <xm:f>'Datumaxel Facit'!B8:E8</xm:f>
              <xm:sqref>F8</xm:sqref>
            </x14:sparkline>
            <x14:sparkline>
              <xm:f>'Datumaxel Facit'!B9:E9</xm:f>
              <xm:sqref>F9</xm:sqref>
            </x14:sparkline>
            <x14:sparkline>
              <xm:f>'Datumaxel Facit'!B10:E10</xm:f>
              <xm:sqref>F10</xm:sqref>
            </x14:sparkline>
            <x14:sparkline>
              <xm:f>'Datumaxel Facit'!B11:E11</xm:f>
              <xm:sqref>F11</xm:sqref>
            </x14:sparkline>
            <x14:sparkline>
              <xm:f>'Datumaxel Facit'!B12:E12</xm:f>
              <xm:sqref>F12</xm:sqref>
            </x14:sparkline>
            <x14:sparkline>
              <xm:f>'Datumaxel Facit'!B13:E13</xm:f>
              <xm:sqref>F13</xm:sqref>
            </x14:sparkline>
            <x14:sparkline>
              <xm:f>'Datumaxel Facit'!B14:E14</xm:f>
              <xm:sqref>F14</xm:sqref>
            </x14:sparkline>
            <x14:sparkline>
              <xm:f>'Datumaxel Facit'!B15:E15</xm:f>
              <xm:sqref>F15</xm:sqref>
            </x14:sparkline>
            <x14:sparkline>
              <xm:f>'Datumaxel Facit'!B16:E16</xm:f>
              <xm:sqref>F16</xm:sqref>
            </x14:sparkline>
            <x14:sparkline>
              <xm:f>'Datumaxel Facit'!B17:E17</xm:f>
              <xm:sqref>F17</xm:sqref>
            </x14:sparkline>
            <x14:sparkline>
              <xm:f>'Datumaxel Facit'!B18:E18</xm:f>
              <xm:sqref>F18</xm:sqref>
            </x14:sparkline>
            <x14:sparkline>
              <xm:f>'Datumaxel Facit'!B19:E19</xm:f>
              <xm:sqref>F19</xm:sqref>
            </x14:sparkline>
            <x14:sparkline>
              <xm:f>'Datumaxel Facit'!B20:E20</xm:f>
              <xm:sqref>F20</xm:sqref>
            </x14:sparkline>
            <x14:sparkline>
              <xm:f>'Datumaxel Facit'!B21:E21</xm:f>
              <xm:sqref>F21</xm:sqref>
            </x14:sparkline>
            <x14:sparkline>
              <xm:f>'Datumaxel Facit'!B22:E22</xm:f>
              <xm:sqref>F22</xm:sqref>
            </x14:sparkline>
            <x14:sparkline>
              <xm:f>'Datumaxel Facit'!B23:E23</xm:f>
              <xm:sqref>F23</xm:sqref>
            </x14:sparkline>
            <x14:sparkline>
              <xm:f>'Datumaxel Facit'!B24:E24</xm:f>
              <xm:sqref>F24</xm:sqref>
            </x14:sparkline>
            <x14:sparkline>
              <xm:f>'Datumaxel Facit'!B25:E25</xm:f>
              <xm:sqref>F25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4</vt:i4>
      </vt:variant>
    </vt:vector>
  </HeadingPairs>
  <TitlesOfParts>
    <vt:vector size="4" baseType="lpstr">
      <vt:lpstr>Miniatyrdiagram</vt:lpstr>
      <vt:lpstr>Facit Miniatyrdiagram</vt:lpstr>
      <vt:lpstr>Datumaxel</vt:lpstr>
      <vt:lpstr>Datumaxel Facit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2026-01-03T09:17:09Z</dcterms:created>
  <dcterms:modified xsi:type="dcterms:W3CDTF">2026-01-09T15:27:17Z</dcterms:modified>
</cp:coreProperties>
</file>